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pplications to Change TCOS or Base Rates\56211 CEHE Rate Case\"/>
    </mc:Choice>
  </mc:AlternateContent>
  <xr:revisionPtr revIDLastSave="0" documentId="13_ncr:1_{75CBD9E1-49B4-4C89-9C59-8A3DF6261521}" xr6:coauthVersionLast="47" xr6:coauthVersionMax="47" xr10:uidLastSave="{00000000-0000-0000-0000-000000000000}"/>
  <bookViews>
    <workbookView xWindow="-460" yWindow="730" windowWidth="18290" windowHeight="9960" activeTab="1" xr2:uid="{9B122B79-D28B-4888-A1C9-8C14A05A786D}"/>
  </bookViews>
  <sheets>
    <sheet name="AN-RR-2" sheetId="1" r:id="rId1"/>
    <sheet name="AN-RR-3" sheetId="2" r:id="rId2"/>
  </sheets>
  <externalReferences>
    <externalReference r:id="rId3"/>
  </externalReferences>
  <definedNames>
    <definedName name="_xlnm.Print_Area" localSheetId="0">'AN-RR-2'!$A$1:$J$24</definedName>
    <definedName name="_xlnm.Print_Area" localSheetId="1">'AN-RR-3'!$A$1:$F$31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  <c r="E20" i="2" l="1"/>
  <c r="E24" i="2"/>
  <c r="E22" i="2"/>
  <c r="E14" i="2"/>
  <c r="E15" i="2"/>
  <c r="E16" i="2"/>
  <c r="E18" i="2"/>
  <c r="E13" i="2"/>
  <c r="H21" i="1"/>
  <c r="I21" i="1"/>
  <c r="I23" i="1"/>
  <c r="C24" i="2"/>
  <c r="D18" i="2"/>
  <c r="D16" i="2"/>
  <c r="D14" i="2"/>
  <c r="D13" i="2"/>
  <c r="B4" i="2"/>
  <c r="B3" i="2"/>
  <c r="B2" i="2"/>
  <c r="G19" i="1"/>
  <c r="G23" i="1" s="1"/>
  <c r="H13" i="1"/>
  <c r="I13" i="1" s="1"/>
  <c r="H14" i="1"/>
  <c r="I14" i="1" s="1"/>
  <c r="H15" i="1"/>
  <c r="I15" i="1" s="1"/>
  <c r="H17" i="1"/>
  <c r="I17" i="1" s="1"/>
  <c r="H12" i="1"/>
  <c r="I12" i="1" s="1"/>
  <c r="F19" i="1"/>
  <c r="F23" i="1" s="1"/>
  <c r="E19" i="1"/>
  <c r="E23" i="1" s="1"/>
  <c r="C19" i="1"/>
  <c r="C23" i="1" s="1"/>
  <c r="H19" i="1" l="1"/>
  <c r="H23" i="1" s="1"/>
  <c r="D19" i="1"/>
  <c r="D23" i="1" l="1"/>
  <c r="I19" i="1"/>
  <c r="D15" i="2" l="1"/>
  <c r="D20" i="2" l="1"/>
  <c r="D22" i="2" l="1"/>
  <c r="D24" i="2"/>
  <c r="E28" i="2"/>
  <c r="E30" i="2"/>
</calcChain>
</file>

<file path=xl/sharedStrings.xml><?xml version="1.0" encoding="utf-8"?>
<sst xmlns="http://schemas.openxmlformats.org/spreadsheetml/2006/main" count="56" uniqueCount="45">
  <si>
    <t>PUBLIC UTILITY COMMISSION OF TEXAS</t>
  </si>
  <si>
    <t>DOCKET NO 56211  (CEHE base-rate case)</t>
  </si>
  <si>
    <t>TEST YEAR ENDING 12/31/2023</t>
  </si>
  <si>
    <t>Staff</t>
  </si>
  <si>
    <t>Transmission</t>
  </si>
  <si>
    <t>Distribution</t>
  </si>
  <si>
    <t>Metering</t>
  </si>
  <si>
    <t>T&amp;D Customer</t>
  </si>
  <si>
    <t>Description</t>
  </si>
  <si>
    <t>Adjustment</t>
  </si>
  <si>
    <t>Function</t>
  </si>
  <si>
    <t>Service</t>
  </si>
  <si>
    <t>ERCOT</t>
  </si>
  <si>
    <t>Adjusted</t>
  </si>
  <si>
    <t>(TRAN)</t>
  </si>
  <si>
    <t>(DIST)</t>
  </si>
  <si>
    <t>(MET)</t>
  </si>
  <si>
    <t>(TDCS)</t>
  </si>
  <si>
    <t>TEXAS</t>
  </si>
  <si>
    <t>Operating and Maintenance Expenses</t>
  </si>
  <si>
    <t>Depreciation &amp; Amortization Expenses</t>
  </si>
  <si>
    <t>Taxes Other Than Federal Income Tax</t>
  </si>
  <si>
    <t>Federal Income Tax</t>
  </si>
  <si>
    <t>Return on  Rate Base</t>
  </si>
  <si>
    <t>TOTAL COST OF SERVICE</t>
  </si>
  <si>
    <t>Less:  Other Revenues</t>
  </si>
  <si>
    <t>TOTAL ADJUSTED REVENUE REQUIREMENT</t>
  </si>
  <si>
    <t>Total</t>
  </si>
  <si>
    <t>RETAIL</t>
  </si>
  <si>
    <t>TOTAL REVENUE REQUIREMENT</t>
  </si>
  <si>
    <t>STAFF FUNCTIONAL COST OF SERVICE STUDY</t>
  </si>
  <si>
    <t>Attachment AN-RR-2</t>
  </si>
  <si>
    <t>Page 1 of 1</t>
  </si>
  <si>
    <t>III-A-1 SUMMARY OF WHOLESALE TCOS</t>
  </si>
  <si>
    <t>CEHE Proposed</t>
  </si>
  <si>
    <t>Staff-Proposed</t>
  </si>
  <si>
    <t>Wholesale</t>
  </si>
  <si>
    <t>Transmssion</t>
  </si>
  <si>
    <t>Return on  Invested Capital</t>
  </si>
  <si>
    <t>TOTAL TRANSMISSION COST OF SERVICE</t>
  </si>
  <si>
    <t>Minus:  Other Revenues</t>
  </si>
  <si>
    <t>ERCOT 4-CP MW 2023</t>
  </si>
  <si>
    <t>Wholesale Transmission Rate $/kW</t>
  </si>
  <si>
    <t>Export Hourly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</si>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</sst>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.000"/>
    <numFmt numFmtId="166" formatCode="_(* #,##0.000_);_(* \(#,##0.000\);_(* &quot;-&quot;??_);_(@_)"/>
    <numFmt numFmtId="167" formatCode="#,##0.000000_);\(#,##0.000000\)"/>
    <numFmt numFmtId="168" formatCode="0.000000"/>
    <numFmt numFmtId="169" formatCode="#,##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Times New Roman"/>
      <family val="1"/>
    </font>
    <font>
      <sz val="8"/>
      <color rgb="FF2C2CFC"/>
      <name val="Times New Roman"/>
      <family val="1"/>
    </font>
    <font>
      <sz val="8"/>
      <name val="Times New Roman"/>
      <family val="1"/>
    </font>
    <font>
      <b/>
      <sz val="8"/>
      <color rgb="FF2C2CFC"/>
      <name val="Times New Roman"/>
      <family val="1"/>
    </font>
    <font>
      <b/>
      <sz val="8"/>
      <color indexed="10"/>
      <name val="Times New Roman"/>
      <family val="1"/>
    </font>
    <font>
      <u/>
      <sz val="8"/>
      <name val="Times New Roman"/>
      <family val="1"/>
    </font>
    <font>
      <sz val="11"/>
      <color theme="1"/>
      <name val="Times New Roman"/>
      <family val="1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3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2" borderId="2" xfId="0" applyFont="1" applyFill="1" applyBorder="1" applyAlignment="1">
      <alignment horizontal="left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0" fontId="7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3" borderId="1" xfId="0" quotePrefix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3" xfId="0" quotePrefix="1" applyFont="1" applyFill="1" applyBorder="1" applyAlignment="1">
      <alignment horizontal="left"/>
    </xf>
    <xf numFmtId="3" fontId="5" fillId="3" borderId="3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/>
    <xf numFmtId="3" fontId="8" fillId="0" borderId="6" xfId="0" applyNumberFormat="1" applyFont="1" applyBorder="1"/>
    <xf numFmtId="0" fontId="8" fillId="0" borderId="0" xfId="0" applyFont="1"/>
    <xf numFmtId="0" fontId="5" fillId="0" borderId="8" xfId="0" applyFont="1" applyBorder="1" applyAlignment="1">
      <alignment horizontal="center"/>
    </xf>
    <xf numFmtId="164" fontId="5" fillId="0" borderId="8" xfId="1" applyNumberFormat="1" applyFont="1" applyBorder="1"/>
    <xf numFmtId="0" fontId="5" fillId="0" borderId="10" xfId="0" quotePrefix="1" applyFont="1" applyBorder="1" applyAlignment="1">
      <alignment horizontal="left"/>
    </xf>
    <xf numFmtId="0" fontId="5" fillId="0" borderId="0" xfId="0" quotePrefix="1" applyFont="1" applyAlignment="1">
      <alignment horizontal="left"/>
    </xf>
    <xf numFmtId="3" fontId="5" fillId="0" borderId="0" xfId="1" applyNumberFormat="1" applyFont="1" applyBorder="1" applyAlignment="1">
      <alignment horizontal="right"/>
    </xf>
    <xf numFmtId="0" fontId="5" fillId="0" borderId="10" xfId="0" applyFont="1" applyBorder="1"/>
    <xf numFmtId="3" fontId="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5" fillId="0" borderId="10" xfId="0" applyFont="1" applyBorder="1" applyAlignment="1">
      <alignment horizontal="left"/>
    </xf>
    <xf numFmtId="164" fontId="5" fillId="0" borderId="0" xfId="1" applyNumberFormat="1" applyFont="1" applyBorder="1"/>
    <xf numFmtId="0" fontId="3" fillId="2" borderId="13" xfId="0" quotePrefix="1" applyFont="1" applyFill="1" applyBorder="1" applyAlignment="1">
      <alignment horizontal="center"/>
    </xf>
    <xf numFmtId="3" fontId="6" fillId="2" borderId="4" xfId="1" applyNumberFormat="1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center"/>
    </xf>
    <xf numFmtId="164" fontId="5" fillId="0" borderId="7" xfId="1" applyNumberFormat="1" applyFont="1" applyBorder="1"/>
    <xf numFmtId="164" fontId="5" fillId="0" borderId="9" xfId="1" applyNumberFormat="1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64" fontId="5" fillId="0" borderId="9" xfId="1" applyNumberFormat="1" applyFont="1" applyBorder="1"/>
    <xf numFmtId="3" fontId="6" fillId="2" borderId="5" xfId="1" applyNumberFormat="1" applyFont="1" applyFill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3" fillId="3" borderId="1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3" fillId="3" borderId="2" xfId="0" applyFont="1" applyFill="1" applyBorder="1"/>
    <xf numFmtId="0" fontId="2" fillId="0" borderId="0" xfId="0" applyFont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8" fillId="3" borderId="2" xfId="0" quotePrefix="1" applyFont="1" applyFill="1" applyBorder="1" applyAlignment="1">
      <alignment horizontal="left"/>
    </xf>
    <xf numFmtId="0" fontId="5" fillId="3" borderId="11" xfId="0" applyFont="1" applyFill="1" applyBorder="1" applyAlignment="1">
      <alignment horizontal="center"/>
    </xf>
    <xf numFmtId="0" fontId="2" fillId="2" borderId="3" xfId="0" applyFont="1" applyFill="1" applyBorder="1"/>
    <xf numFmtId="0" fontId="5" fillId="4" borderId="1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2" fillId="0" borderId="2" xfId="0" applyFont="1" applyBorder="1"/>
    <xf numFmtId="0" fontId="2" fillId="4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2" xfId="0" quotePrefix="1" applyFont="1" applyBorder="1" applyAlignment="1">
      <alignment horizontal="left"/>
    </xf>
    <xf numFmtId="3" fontId="5" fillId="0" borderId="2" xfId="0" applyNumberFormat="1" applyFont="1" applyBorder="1" applyAlignment="1">
      <alignment horizontal="right"/>
    </xf>
    <xf numFmtId="164" fontId="5" fillId="4" borderId="2" xfId="1" applyNumberFormat="1" applyFont="1" applyFill="1" applyBorder="1"/>
    <xf numFmtId="0" fontId="5" fillId="0" borderId="2" xfId="0" applyFont="1" applyBorder="1"/>
    <xf numFmtId="0" fontId="5" fillId="0" borderId="3" xfId="0" applyFont="1" applyBorder="1"/>
    <xf numFmtId="0" fontId="3" fillId="3" borderId="3" xfId="0" quotePrefix="1" applyFont="1" applyFill="1" applyBorder="1" applyAlignment="1">
      <alignment horizontal="center"/>
    </xf>
    <xf numFmtId="164" fontId="3" fillId="3" borderId="4" xfId="1" applyNumberFormat="1" applyFont="1" applyFill="1" applyBorder="1"/>
    <xf numFmtId="3" fontId="5" fillId="2" borderId="13" xfId="0" applyNumberFormat="1" applyFont="1" applyFill="1" applyBorder="1" applyAlignment="1">
      <alignment horizontal="right"/>
    </xf>
    <xf numFmtId="164" fontId="3" fillId="3" borderId="13" xfId="1" applyNumberFormat="1" applyFont="1" applyFill="1" applyBorder="1"/>
    <xf numFmtId="0" fontId="5" fillId="0" borderId="8" xfId="0" applyFont="1" applyBorder="1"/>
    <xf numFmtId="0" fontId="2" fillId="0" borderId="8" xfId="0" applyFont="1" applyBorder="1" applyAlignment="1">
      <alignment horizontal="center"/>
    </xf>
    <xf numFmtId="0" fontId="3" fillId="4" borderId="13" xfId="0" quotePrefix="1" applyFont="1" applyFill="1" applyBorder="1" applyAlignment="1">
      <alignment horizontal="left"/>
    </xf>
    <xf numFmtId="164" fontId="3" fillId="0" borderId="0" xfId="1" applyNumberFormat="1" applyFont="1" applyFill="1" applyBorder="1"/>
    <xf numFmtId="0" fontId="5" fillId="0" borderId="14" xfId="0" applyFont="1" applyBorder="1"/>
    <xf numFmtId="0" fontId="8" fillId="0" borderId="0" xfId="0" applyFont="1" applyAlignment="1">
      <alignment horizontal="left"/>
    </xf>
    <xf numFmtId="166" fontId="3" fillId="0" borderId="0" xfId="1" applyNumberFormat="1" applyFont="1" applyFill="1" applyBorder="1"/>
    <xf numFmtId="167" fontId="3" fillId="4" borderId="13" xfId="1" applyNumberFormat="1" applyFont="1" applyFill="1" applyBorder="1"/>
    <xf numFmtId="0" fontId="3" fillId="5" borderId="13" xfId="0" applyFont="1" applyFill="1" applyBorder="1"/>
    <xf numFmtId="168" fontId="3" fillId="5" borderId="13" xfId="0" applyNumberFormat="1" applyFont="1" applyFill="1" applyBorder="1" applyAlignment="1">
      <alignment horizontal="right"/>
    </xf>
    <xf numFmtId="169" fontId="5" fillId="0" borderId="0" xfId="0" applyNumberFormat="1" applyFont="1"/>
    <xf numFmtId="164" fontId="5" fillId="0" borderId="0" xfId="1" applyNumberFormat="1" applyFont="1"/>
    <xf numFmtId="165" fontId="3" fillId="5" borderId="13" xfId="0" applyNumberFormat="1" applyFont="1" applyFill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Applications%20to%20Change%20TCOS%20or%20Base%20Rates\56211%20CEHE%20Rate%20Case\56211%20-%20CEHE%20Staff-Adjusted%20CCOSS%20Model.xlsm" TargetMode="External"/><Relationship Id="rId1" Type="http://schemas.openxmlformats.org/officeDocument/2006/relationships/externalLinkPath" Target="56211%20-%20CEHE%20Staff-Adjusted%20CCOSS%20Mod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Revenue Summary"/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Export Revenues"/>
      <sheetName val="CCOSS Summary"/>
      <sheetName val="II-I-2 TRAN"/>
      <sheetName val="II-I-2 DIST"/>
      <sheetName val="II-I-2 MET"/>
      <sheetName val="II-I-2 TDCS"/>
      <sheetName val="WP_DCRF"/>
      <sheetName val="Class Rev Dist"/>
      <sheetName val="IV-J-7 Rate Design Summary"/>
      <sheetName val="Rate Design Summary"/>
      <sheetName val="Residential"/>
      <sheetName val="Secondary- Small"/>
      <sheetName val="Secondary-Large"/>
      <sheetName val="Primary"/>
      <sheetName val="Retail Transmission"/>
      <sheetName val="WP_IV-J-5 Billing Determinants"/>
      <sheetName val="WP_ERCOT pmt"/>
      <sheetName val="WP_Class 4CP"/>
      <sheetName val="WP - Dist_NCP"/>
      <sheetName val="WP TOTREV_FO"/>
      <sheetName val="WP TOTREV2"/>
      <sheetName val="WP - Acct. 364"/>
      <sheetName val="WP - Acct. 365"/>
      <sheetName val="WP - Acct. 368"/>
      <sheetName val="WP - Acct. 370"/>
      <sheetName val="WP - Accts. 586_597"/>
      <sheetName val="WP - Acct. 366"/>
      <sheetName val="WP - Acct. 367"/>
      <sheetName val="WP - Acct. 369"/>
      <sheetName val="WP - Acct. 370 Class"/>
      <sheetName val="WP - Acct. 373"/>
      <sheetName val="WP - Accts. 586_597 Class"/>
      <sheetName val="WP - Acct. 902"/>
      <sheetName val="WP - Acct. 903"/>
      <sheetName val="WP - Accts. 904"/>
      <sheetName val="WP - Accts. 907-10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 refreshError="1"/>
      <sheetData sheetId="1">
        <row r="2">
          <cell r="C2" t="str">
            <v>PUBLIC UTILITY COMMISSION OF TEXAS</v>
          </cell>
        </row>
        <row r="3">
          <cell r="C3" t="str">
            <v>DOCKET NO 56211  (CEHE base-rate case)</v>
          </cell>
        </row>
        <row r="4">
          <cell r="C4" t="str">
            <v>TEST YEAR ENDING 12/31/2023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11F8-05F9-496A-BDAF-88FDE2125BDE}">
  <dimension ref="A1:I23"/>
  <sheetViews>
    <sheetView view="pageBreakPreview" topLeftCell="A5" zoomScale="90" zoomScaleNormal="100" zoomScaleSheetLayoutView="90" workbookViewId="0">
      <selection activeCell="C21" sqref="C21"/>
    </sheetView>
  </sheetViews>
  <sheetFormatPr defaultRowHeight="14" x14ac:dyDescent="0.3"/>
  <cols>
    <col min="1" max="1" width="3.1796875" style="48" customWidth="1"/>
    <col min="2" max="2" width="33" style="48" customWidth="1"/>
    <col min="3" max="3" width="12.26953125" style="48" customWidth="1"/>
    <col min="4" max="4" width="8.7265625" style="48"/>
    <col min="5" max="5" width="9.6328125" style="48" customWidth="1"/>
    <col min="6" max="6" width="8.7265625" style="48"/>
    <col min="7" max="7" width="9.6328125" style="48" customWidth="1"/>
    <col min="8" max="8" width="9.36328125" style="48" customWidth="1"/>
    <col min="9" max="9" width="9.90625" style="48" bestFit="1" customWidth="1"/>
    <col min="10" max="10" width="3.1796875" style="48" customWidth="1"/>
    <col min="11" max="16384" width="8.7265625" style="48"/>
  </cols>
  <sheetData>
    <row r="1" spans="1:9" ht="14.5" thickBot="1" x14ac:dyDescent="0.35"/>
    <row r="2" spans="1:9" x14ac:dyDescent="0.3">
      <c r="A2" s="5"/>
      <c r="B2" s="2" t="s">
        <v>0</v>
      </c>
      <c r="C2" s="3"/>
      <c r="D2" s="5"/>
      <c r="E2" s="5"/>
      <c r="F2" s="5"/>
      <c r="G2" s="5"/>
      <c r="H2" s="5"/>
      <c r="I2" s="49" t="s">
        <v>31</v>
      </c>
    </row>
    <row r="3" spans="1:9" x14ac:dyDescent="0.3">
      <c r="A3" s="5"/>
      <c r="B3" s="6" t="s">
        <v>1</v>
      </c>
      <c r="C3" s="3"/>
      <c r="D3" s="5"/>
      <c r="E3" s="5"/>
      <c r="F3" s="5"/>
      <c r="G3" s="5"/>
      <c r="H3" s="5"/>
      <c r="I3" s="35" t="s">
        <v>32</v>
      </c>
    </row>
    <row r="4" spans="1:9" x14ac:dyDescent="0.3">
      <c r="A4" s="5"/>
      <c r="B4" s="6" t="s">
        <v>2</v>
      </c>
      <c r="C4" s="12"/>
      <c r="D4" s="5"/>
      <c r="E4" s="5"/>
      <c r="F4" s="5"/>
      <c r="G4" s="5"/>
      <c r="H4" s="5"/>
      <c r="I4" s="5"/>
    </row>
    <row r="5" spans="1:9" ht="14.5" thickBot="1" x14ac:dyDescent="0.35">
      <c r="A5" s="5"/>
      <c r="B5" s="8" t="s">
        <v>30</v>
      </c>
      <c r="C5" s="12"/>
      <c r="D5" s="5"/>
      <c r="E5" s="5"/>
      <c r="F5" s="5"/>
      <c r="G5" s="5"/>
      <c r="H5" s="5"/>
      <c r="I5" s="5"/>
    </row>
    <row r="6" spans="1:9" ht="14.5" thickBot="1" x14ac:dyDescent="0.35">
      <c r="A6" s="9"/>
      <c r="B6" s="10"/>
      <c r="C6" s="11"/>
      <c r="D6" s="11"/>
      <c r="E6" s="11"/>
      <c r="F6" s="11"/>
      <c r="G6" s="11"/>
      <c r="H6" s="11"/>
      <c r="I6" s="11"/>
    </row>
    <row r="7" spans="1:9" x14ac:dyDescent="0.3">
      <c r="A7" s="5"/>
      <c r="B7" s="13"/>
      <c r="C7" s="14" t="s">
        <v>3</v>
      </c>
      <c r="D7" s="13" t="s">
        <v>4</v>
      </c>
      <c r="E7" s="16" t="s">
        <v>5</v>
      </c>
      <c r="F7" s="16" t="s">
        <v>6</v>
      </c>
      <c r="G7" s="13" t="s">
        <v>7</v>
      </c>
      <c r="H7" s="13"/>
      <c r="I7" s="16"/>
    </row>
    <row r="8" spans="1:9" x14ac:dyDescent="0.3">
      <c r="A8" s="7"/>
      <c r="B8" s="21" t="s">
        <v>8</v>
      </c>
      <c r="C8" s="18" t="s">
        <v>13</v>
      </c>
      <c r="D8" s="21" t="s">
        <v>10</v>
      </c>
      <c r="E8" s="21" t="s">
        <v>10</v>
      </c>
      <c r="F8" s="21" t="s">
        <v>10</v>
      </c>
      <c r="G8" s="21" t="s">
        <v>11</v>
      </c>
      <c r="H8" s="20" t="s">
        <v>12</v>
      </c>
      <c r="I8" s="15" t="s">
        <v>12</v>
      </c>
    </row>
    <row r="9" spans="1:9" x14ac:dyDescent="0.3">
      <c r="A9" s="5"/>
      <c r="B9" s="21"/>
      <c r="C9" s="18" t="s">
        <v>27</v>
      </c>
      <c r="D9" s="21" t="s">
        <v>14</v>
      </c>
      <c r="E9" s="21" t="s">
        <v>15</v>
      </c>
      <c r="F9" s="21" t="s">
        <v>16</v>
      </c>
      <c r="G9" s="21" t="s">
        <v>17</v>
      </c>
      <c r="H9" s="20" t="s">
        <v>28</v>
      </c>
      <c r="I9" s="15" t="s">
        <v>18</v>
      </c>
    </row>
    <row r="10" spans="1:9" ht="14.5" thickBot="1" x14ac:dyDescent="0.35">
      <c r="A10" s="5"/>
      <c r="B10" s="22"/>
      <c r="C10" s="23"/>
      <c r="D10" s="24"/>
      <c r="E10" s="25"/>
      <c r="F10" s="25"/>
      <c r="G10" s="25"/>
      <c r="H10" s="25"/>
      <c r="I10" s="25"/>
    </row>
    <row r="11" spans="1:9" x14ac:dyDescent="0.3">
      <c r="A11" s="5"/>
      <c r="B11" s="26"/>
      <c r="C11" s="41"/>
      <c r="D11" s="28"/>
      <c r="E11" s="29"/>
      <c r="F11" s="29"/>
      <c r="G11" s="29"/>
      <c r="H11" s="29"/>
      <c r="I11" s="42"/>
    </row>
    <row r="12" spans="1:9" x14ac:dyDescent="0.3">
      <c r="B12" s="30" t="s">
        <v>19</v>
      </c>
      <c r="C12" s="32">
        <v>1944648698.2413363</v>
      </c>
      <c r="D12" s="32">
        <v>105424694.95814848</v>
      </c>
      <c r="E12" s="32">
        <v>1741330366.3237355</v>
      </c>
      <c r="F12" s="32">
        <v>51468243.326427907</v>
      </c>
      <c r="G12" s="32">
        <v>46425393.633023977</v>
      </c>
      <c r="H12" s="32">
        <f>E12+F12+G12</f>
        <v>1839224003.2831874</v>
      </c>
      <c r="I12" s="43">
        <f>D12+H12</f>
        <v>1944648698.2413359</v>
      </c>
    </row>
    <row r="13" spans="1:9" x14ac:dyDescent="0.3">
      <c r="B13" s="33" t="s">
        <v>20</v>
      </c>
      <c r="C13" s="32">
        <v>579733054.73760247</v>
      </c>
      <c r="D13" s="32">
        <v>147089076.84586382</v>
      </c>
      <c r="E13" s="32">
        <v>376173366.07941961</v>
      </c>
      <c r="F13" s="32">
        <v>35315145.281846896</v>
      </c>
      <c r="G13" s="32">
        <v>21155466.530472163</v>
      </c>
      <c r="H13" s="32">
        <f t="shared" ref="H13:H19" si="0">E13+F13+G13</f>
        <v>432643977.89173865</v>
      </c>
      <c r="I13" s="43">
        <f t="shared" ref="I13:I19" si="1">D13+H13</f>
        <v>579733054.73760247</v>
      </c>
    </row>
    <row r="14" spans="1:9" x14ac:dyDescent="0.3">
      <c r="B14" s="33" t="s">
        <v>21</v>
      </c>
      <c r="C14" s="32">
        <v>328092384.2464149</v>
      </c>
      <c r="D14" s="32">
        <v>60185912.673861265</v>
      </c>
      <c r="E14" s="32">
        <v>261409548.75259382</v>
      </c>
      <c r="F14" s="32">
        <v>4783112.56405959</v>
      </c>
      <c r="G14" s="32">
        <v>1713810.2559002456</v>
      </c>
      <c r="H14" s="32">
        <f t="shared" si="0"/>
        <v>267906471.57255363</v>
      </c>
      <c r="I14" s="43">
        <f t="shared" si="1"/>
        <v>328092384.2464149</v>
      </c>
    </row>
    <row r="15" spans="1:9" x14ac:dyDescent="0.3">
      <c r="B15" s="30" t="s">
        <v>22</v>
      </c>
      <c r="C15" s="32">
        <v>113926069.90132469</v>
      </c>
      <c r="D15" s="32">
        <v>47723240.584980652</v>
      </c>
      <c r="E15" s="32">
        <v>62549449.091679633</v>
      </c>
      <c r="F15" s="32">
        <v>2630964.2581398319</v>
      </c>
      <c r="G15" s="32">
        <v>1022415.9665245817</v>
      </c>
      <c r="H15" s="32">
        <f t="shared" si="0"/>
        <v>66202829.316344045</v>
      </c>
      <c r="I15" s="43">
        <f t="shared" si="1"/>
        <v>113926069.90132469</v>
      </c>
    </row>
    <row r="16" spans="1:9" x14ac:dyDescent="0.3">
      <c r="B16" s="30"/>
      <c r="C16" s="34"/>
      <c r="D16" s="36"/>
      <c r="E16" s="36"/>
      <c r="F16" s="36"/>
      <c r="G16" s="36"/>
      <c r="H16" s="32"/>
      <c r="I16" s="43"/>
    </row>
    <row r="17" spans="2:9" x14ac:dyDescent="0.3">
      <c r="B17" s="33" t="s">
        <v>23</v>
      </c>
      <c r="C17" s="32">
        <v>791150351.76722729</v>
      </c>
      <c r="D17" s="32">
        <v>326178378.83067334</v>
      </c>
      <c r="E17" s="32">
        <v>439278185.26220024</v>
      </c>
      <c r="F17" s="32">
        <v>18534070.08629619</v>
      </c>
      <c r="G17" s="32">
        <v>7159717.5880575282</v>
      </c>
      <c r="H17" s="32">
        <f t="shared" si="0"/>
        <v>464971972.93655396</v>
      </c>
      <c r="I17" s="43">
        <f t="shared" si="1"/>
        <v>791150351.76722729</v>
      </c>
    </row>
    <row r="18" spans="2:9" x14ac:dyDescent="0.3">
      <c r="B18" s="30"/>
      <c r="C18" s="34"/>
      <c r="D18" s="36"/>
      <c r="E18" s="36"/>
      <c r="F18" s="36"/>
      <c r="G18" s="36"/>
      <c r="H18" s="32"/>
      <c r="I18" s="43"/>
    </row>
    <row r="19" spans="2:9" x14ac:dyDescent="0.3">
      <c r="B19" s="30" t="s">
        <v>24</v>
      </c>
      <c r="C19" s="32">
        <f t="shared" ref="C19" si="2">C12+C13+C14+C15+C17</f>
        <v>3757550558.8939061</v>
      </c>
      <c r="D19" s="32">
        <f t="shared" ref="D19:F19" si="3">D12+D13+D14+D15+D17</f>
        <v>686601303.89352751</v>
      </c>
      <c r="E19" s="32">
        <f t="shared" si="3"/>
        <v>2880740915.5096288</v>
      </c>
      <c r="F19" s="32">
        <f t="shared" si="3"/>
        <v>112731535.51677041</v>
      </c>
      <c r="G19" s="32">
        <f>G12+G13+G14+G15+G17</f>
        <v>77476803.973978505</v>
      </c>
      <c r="H19" s="32">
        <f t="shared" si="0"/>
        <v>3070949255.0003777</v>
      </c>
      <c r="I19" s="43">
        <f t="shared" si="1"/>
        <v>3757550558.8939052</v>
      </c>
    </row>
    <row r="20" spans="2:9" x14ac:dyDescent="0.3">
      <c r="B20" s="30"/>
      <c r="C20" s="32"/>
      <c r="D20" s="36"/>
      <c r="E20" s="36"/>
      <c r="F20" s="36"/>
      <c r="G20" s="36"/>
      <c r="H20" s="32"/>
      <c r="I20" s="43"/>
    </row>
    <row r="21" spans="2:9" x14ac:dyDescent="0.3">
      <c r="B21" s="37" t="s">
        <v>25</v>
      </c>
      <c r="C21" s="32">
        <v>73296316.796834767</v>
      </c>
      <c r="D21" s="32">
        <v>32022606.59023083</v>
      </c>
      <c r="E21" s="32">
        <v>41244137.666603953</v>
      </c>
      <c r="F21" s="32">
        <v>29572.539999999994</v>
      </c>
      <c r="G21" s="32">
        <v>0</v>
      </c>
      <c r="H21" s="32">
        <f>E21+F21+G21</f>
        <v>41273710.206603952</v>
      </c>
      <c r="I21" s="43">
        <f>D21+H21</f>
        <v>73296316.796834782</v>
      </c>
    </row>
    <row r="22" spans="2:9" ht="14.5" thickBot="1" x14ac:dyDescent="0.35">
      <c r="B22" s="33"/>
      <c r="C22" s="44"/>
      <c r="D22" s="45"/>
      <c r="E22" s="38"/>
      <c r="F22" s="38"/>
      <c r="G22" s="38"/>
      <c r="H22" s="38"/>
      <c r="I22" s="46"/>
    </row>
    <row r="23" spans="2:9" ht="14.5" thickBot="1" x14ac:dyDescent="0.35">
      <c r="B23" s="39" t="s">
        <v>29</v>
      </c>
      <c r="C23" s="40">
        <f>C19-C21</f>
        <v>3684254242.0970712</v>
      </c>
      <c r="D23" s="40">
        <f t="shared" ref="D23:H23" si="4">D19-D21</f>
        <v>654578697.30329669</v>
      </c>
      <c r="E23" s="40">
        <f t="shared" si="4"/>
        <v>2839496777.8430247</v>
      </c>
      <c r="F23" s="40">
        <f t="shared" si="4"/>
        <v>112701962.9767704</v>
      </c>
      <c r="G23" s="40">
        <f t="shared" si="4"/>
        <v>77476803.973978505</v>
      </c>
      <c r="H23" s="40">
        <f t="shared" si="4"/>
        <v>3029675544.7937737</v>
      </c>
      <c r="I23" s="47">
        <f>I19-I21</f>
        <v>3684254242.0970702</v>
      </c>
    </row>
  </sheetData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9407F-B266-4510-9E48-6F6BD41985B9}">
  <dimension ref="A1:E31"/>
  <sheetViews>
    <sheetView tabSelected="1" view="pageBreakPreview" zoomScale="80" zoomScaleNormal="100" zoomScaleSheetLayoutView="80" workbookViewId="0">
      <selection activeCell="E20" sqref="E20"/>
    </sheetView>
  </sheetViews>
  <sheetFormatPr defaultRowHeight="14.5" x14ac:dyDescent="0.35"/>
  <cols>
    <col min="2" max="2" width="29.6328125" customWidth="1"/>
    <col min="3" max="3" width="13" customWidth="1"/>
    <col min="4" max="4" width="9.7265625" customWidth="1"/>
    <col min="5" max="5" width="10.08984375" customWidth="1"/>
  </cols>
  <sheetData>
    <row r="1" spans="1:5" ht="15" thickBot="1" x14ac:dyDescent="0.4"/>
    <row r="2" spans="1:5" x14ac:dyDescent="0.35">
      <c r="A2" s="1"/>
      <c r="B2" s="50" t="str">
        <f>'[1]I-A.1 to II-F'!C2</f>
        <v>PUBLIC UTILITY COMMISSION OF TEXAS</v>
      </c>
      <c r="C2" s="1"/>
      <c r="D2" s="1"/>
      <c r="E2" s="51"/>
    </row>
    <row r="3" spans="1:5" x14ac:dyDescent="0.35">
      <c r="A3" s="1"/>
      <c r="B3" s="52" t="str">
        <f>'[1]I-A.1 to II-F'!C3</f>
        <v>DOCKET NO 56211  (CEHE base-rate case)</v>
      </c>
      <c r="C3" s="1"/>
      <c r="D3" s="1"/>
      <c r="E3" s="53"/>
    </row>
    <row r="4" spans="1:5" x14ac:dyDescent="0.35">
      <c r="A4" s="1"/>
      <c r="B4" s="52" t="str">
        <f>'[1]I-A.1 to II-F'!C4</f>
        <v>TEST YEAR ENDING 12/31/2023</v>
      </c>
      <c r="C4" s="1"/>
      <c r="D4" s="1"/>
      <c r="E4" s="53"/>
    </row>
    <row r="5" spans="1:5" ht="15" thickBot="1" x14ac:dyDescent="0.4">
      <c r="A5" s="1"/>
      <c r="B5" s="54" t="s">
        <v>33</v>
      </c>
      <c r="C5" s="1"/>
      <c r="D5" s="1"/>
      <c r="E5" s="53"/>
    </row>
    <row r="6" spans="1:5" ht="15" thickBot="1" x14ac:dyDescent="0.4">
      <c r="A6" s="5"/>
      <c r="B6" s="5"/>
      <c r="C6" s="4"/>
      <c r="D6" s="4"/>
      <c r="E6" s="4"/>
    </row>
    <row r="7" spans="1:5" x14ac:dyDescent="0.35">
      <c r="A7" s="5"/>
      <c r="B7" s="13"/>
      <c r="C7" s="55" t="s">
        <v>34</v>
      </c>
      <c r="D7" s="56"/>
      <c r="E7" s="57" t="s">
        <v>35</v>
      </c>
    </row>
    <row r="8" spans="1:5" x14ac:dyDescent="0.35">
      <c r="A8" s="7"/>
      <c r="B8" s="17"/>
      <c r="C8" s="58" t="s">
        <v>36</v>
      </c>
      <c r="D8" s="19" t="s">
        <v>3</v>
      </c>
      <c r="E8" s="59" t="s">
        <v>36</v>
      </c>
    </row>
    <row r="9" spans="1:5" x14ac:dyDescent="0.35">
      <c r="A9" s="5"/>
      <c r="B9" s="21" t="s">
        <v>8</v>
      </c>
      <c r="C9" s="58" t="s">
        <v>4</v>
      </c>
      <c r="D9" s="19" t="s">
        <v>9</v>
      </c>
      <c r="E9" s="59" t="s">
        <v>37</v>
      </c>
    </row>
    <row r="10" spans="1:5" ht="15" thickBot="1" x14ac:dyDescent="0.4">
      <c r="A10" s="5"/>
      <c r="B10" s="60"/>
      <c r="C10" s="61"/>
      <c r="D10" s="62"/>
      <c r="E10" s="63"/>
    </row>
    <row r="11" spans="1:5" x14ac:dyDescent="0.35">
      <c r="A11" s="5"/>
      <c r="B11" s="64"/>
      <c r="C11" s="65"/>
      <c r="D11" s="66"/>
      <c r="E11" s="67"/>
    </row>
    <row r="12" spans="1:5" x14ac:dyDescent="0.35">
      <c r="A12" s="5"/>
      <c r="B12" s="68"/>
      <c r="C12" s="5"/>
      <c r="D12" s="66"/>
      <c r="E12" s="69"/>
    </row>
    <row r="13" spans="1:5" x14ac:dyDescent="0.35">
      <c r="A13" s="5"/>
      <c r="B13" s="70" t="s">
        <v>19</v>
      </c>
      <c r="C13" s="38">
        <v>105863938.75254709</v>
      </c>
      <c r="D13" s="71">
        <f>E13-C13</f>
        <v>-439243.79439860582</v>
      </c>
      <c r="E13" s="72">
        <f>'AN-RR-2'!D12</f>
        <v>105424694.95814848</v>
      </c>
    </row>
    <row r="14" spans="1:5" x14ac:dyDescent="0.35">
      <c r="A14" s="5"/>
      <c r="B14" s="73" t="s">
        <v>20</v>
      </c>
      <c r="C14" s="38">
        <v>149934686.88061994</v>
      </c>
      <c r="D14" s="71">
        <f t="shared" ref="D14:D24" si="0">E14-C14</f>
        <v>-2845610.034756124</v>
      </c>
      <c r="E14" s="72">
        <f>'AN-RR-2'!D13</f>
        <v>147089076.84586382</v>
      </c>
    </row>
    <row r="15" spans="1:5" x14ac:dyDescent="0.35">
      <c r="A15" s="5"/>
      <c r="B15" s="73" t="s">
        <v>21</v>
      </c>
      <c r="C15" s="38">
        <v>61300412.289193124</v>
      </c>
      <c r="D15" s="71">
        <f t="shared" si="0"/>
        <v>-1114499.6153318584</v>
      </c>
      <c r="E15" s="72">
        <f>'AN-RR-2'!D14</f>
        <v>60185912.673861265</v>
      </c>
    </row>
    <row r="16" spans="1:5" x14ac:dyDescent="0.35">
      <c r="A16" s="5"/>
      <c r="B16" s="70" t="s">
        <v>22</v>
      </c>
      <c r="C16" s="38">
        <v>56008282.593641631</v>
      </c>
      <c r="D16" s="71">
        <f t="shared" si="0"/>
        <v>-8285042.0086609796</v>
      </c>
      <c r="E16" s="72">
        <f>'AN-RR-2'!D15</f>
        <v>47723240.584980652</v>
      </c>
    </row>
    <row r="17" spans="1:5" x14ac:dyDescent="0.35">
      <c r="A17" s="5"/>
      <c r="B17" s="70"/>
      <c r="C17" s="38" t="s">
        <v>44</v>
      </c>
      <c r="D17" s="66"/>
      <c r="E17" s="72"/>
    </row>
    <row r="18" spans="1:5" x14ac:dyDescent="0.35">
      <c r="A18" s="5"/>
      <c r="B18" s="73" t="s">
        <v>38</v>
      </c>
      <c r="C18" s="38">
        <v>354989750.86856145</v>
      </c>
      <c r="D18" s="71">
        <f t="shared" si="0"/>
        <v>-28811372.03788811</v>
      </c>
      <c r="E18" s="72">
        <f>'AN-RR-2'!D17</f>
        <v>326178378.83067334</v>
      </c>
    </row>
    <row r="19" spans="1:5" x14ac:dyDescent="0.35">
      <c r="A19" s="5"/>
      <c r="B19" s="70"/>
      <c r="C19" s="38"/>
      <c r="D19" s="66"/>
      <c r="E19" s="72"/>
    </row>
    <row r="20" spans="1:5" x14ac:dyDescent="0.35">
      <c r="A20" s="5"/>
      <c r="B20" s="70" t="s">
        <v>39</v>
      </c>
      <c r="C20" s="38">
        <f>SUM(C13:C18)</f>
        <v>728097071.38456321</v>
      </c>
      <c r="D20" s="71">
        <f t="shared" si="0"/>
        <v>-41495767.4910357</v>
      </c>
      <c r="E20" s="72">
        <f>E18+E16+E15+E14+E13</f>
        <v>686601303.89352751</v>
      </c>
    </row>
    <row r="21" spans="1:5" x14ac:dyDescent="0.35">
      <c r="A21" s="5"/>
      <c r="B21" s="73"/>
      <c r="C21" s="38"/>
      <c r="D21" s="66"/>
      <c r="E21" s="72"/>
    </row>
    <row r="22" spans="1:5" x14ac:dyDescent="0.35">
      <c r="A22" s="5"/>
      <c r="B22" s="73" t="s">
        <v>40</v>
      </c>
      <c r="C22" s="38">
        <v>32003060.193396013</v>
      </c>
      <c r="D22" s="71">
        <f t="shared" si="0"/>
        <v>19546.396834816784</v>
      </c>
      <c r="E22" s="72">
        <f>'AN-RR-2'!D21</f>
        <v>32022606.59023083</v>
      </c>
    </row>
    <row r="23" spans="1:5" ht="15" thickBot="1" x14ac:dyDescent="0.4">
      <c r="A23" s="5"/>
      <c r="B23" s="74"/>
      <c r="C23" s="4"/>
      <c r="D23" s="66"/>
      <c r="E23" s="69"/>
    </row>
    <row r="24" spans="1:5" ht="15" thickBot="1" x14ac:dyDescent="0.4">
      <c r="A24" s="7"/>
      <c r="B24" s="75" t="s">
        <v>26</v>
      </c>
      <c r="C24" s="76">
        <f>C20-C22</f>
        <v>696094011.19116724</v>
      </c>
      <c r="D24" s="77">
        <f t="shared" si="0"/>
        <v>-41515313.88787055</v>
      </c>
      <c r="E24" s="78">
        <f>E20-E22</f>
        <v>654578697.30329669</v>
      </c>
    </row>
    <row r="25" spans="1:5" ht="15" thickBot="1" x14ac:dyDescent="0.4">
      <c r="A25" s="5"/>
      <c r="B25" s="79"/>
      <c r="C25" s="79"/>
      <c r="D25" s="79"/>
      <c r="E25" s="80"/>
    </row>
    <row r="26" spans="1:5" ht="15" thickBot="1" x14ac:dyDescent="0.4">
      <c r="A26" s="7"/>
      <c r="B26" s="81" t="s">
        <v>41</v>
      </c>
      <c r="C26" s="82"/>
      <c r="D26" s="82"/>
      <c r="E26" s="91">
        <v>83685.2414345</v>
      </c>
    </row>
    <row r="27" spans="1:5" ht="15" thickBot="1" x14ac:dyDescent="0.4">
      <c r="A27" s="83"/>
      <c r="B27" s="84"/>
      <c r="C27" s="27"/>
      <c r="D27" s="27"/>
      <c r="E27" s="53"/>
    </row>
    <row r="28" spans="1:5" ht="15" thickBot="1" x14ac:dyDescent="0.4">
      <c r="A28" s="7"/>
      <c r="B28" s="81" t="s">
        <v>42</v>
      </c>
      <c r="C28" s="82"/>
      <c r="D28" s="85"/>
      <c r="E28" s="86">
        <f>E24/E26/1000</f>
        <v>7.8219132320438129</v>
      </c>
    </row>
    <row r="29" spans="1:5" ht="15" thickBot="1" x14ac:dyDescent="0.4">
      <c r="A29" s="83"/>
      <c r="B29" s="5"/>
      <c r="C29" s="5"/>
      <c r="D29" s="5"/>
      <c r="E29" s="53"/>
    </row>
    <row r="30" spans="1:5" ht="15" thickBot="1" x14ac:dyDescent="0.4">
      <c r="A30" s="83"/>
      <c r="B30" s="87" t="s">
        <v>43</v>
      </c>
      <c r="C30" s="5"/>
      <c r="D30" s="5"/>
      <c r="E30" s="88">
        <f>E28/8760</f>
        <v>8.9291246941139413E-4</v>
      </c>
    </row>
    <row r="31" spans="1:5" x14ac:dyDescent="0.35">
      <c r="A31" s="83"/>
      <c r="B31" s="31"/>
      <c r="C31" s="89"/>
      <c r="D31" s="89"/>
      <c r="E31" s="9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AN-RR-2</vt:lpstr>
      <vt:lpstr>AN-RR-3</vt:lpstr>
      <vt:lpstr>'AN-RR-2'!Print_Area</vt:lpstr>
      <vt:lpstr>'AN-RR-3'!Print_Area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Narvaez</dc:creator>
  <cp:lastModifiedBy>Adrian Narvaez</cp:lastModifiedBy>
  <dcterms:created xsi:type="dcterms:W3CDTF">2024-06-25T11:11:59Z</dcterms:created>
  <dcterms:modified xsi:type="dcterms:W3CDTF">2024-06-25T13:48:16Z</dcterms:modified>
</cp:coreProperties>
</file>